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filterPrivacy="1" defaultThemeVersion="166925"/>
  <xr:revisionPtr revIDLastSave="0" documentId="13_ncr:1_{D059EFD7-15AD-4B1F-ADB7-B7F212E37325}" xr6:coauthVersionLast="45" xr6:coauthVersionMax="45" xr10:uidLastSave="{00000000-0000-0000-0000-000000000000}"/>
  <bookViews>
    <workbookView xWindow="-120" yWindow="-120" windowWidth="29040" windowHeight="15840" xr2:uid="{C486A631-FAE0-4AB2-87BB-A66E1545AA6B}"/>
  </bookViews>
  <sheets>
    <sheet name="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" i="1" l="1"/>
  <c r="K11" i="1" s="1"/>
  <c r="K12" i="1" s="1"/>
  <c r="K16" i="1" s="1"/>
  <c r="K17" i="1" s="1"/>
  <c r="J10" i="1"/>
  <c r="J11" i="1" s="1"/>
  <c r="J12" i="1" s="1"/>
  <c r="J16" i="1" s="1"/>
  <c r="J17" i="1" s="1"/>
  <c r="I10" i="1"/>
  <c r="I11" i="1" s="1"/>
  <c r="I12" i="1" s="1"/>
  <c r="I16" i="1" s="1"/>
  <c r="I17" i="1" s="1"/>
  <c r="H10" i="1"/>
  <c r="H11" i="1" s="1"/>
  <c r="H12" i="1" s="1"/>
  <c r="H16" i="1" s="1"/>
  <c r="H17" i="1" s="1"/>
  <c r="G10" i="1"/>
  <c r="G11" i="1" s="1"/>
  <c r="G12" i="1" s="1"/>
  <c r="G16" i="1" s="1"/>
  <c r="G17" i="1" s="1"/>
  <c r="F10" i="1"/>
  <c r="F11" i="1" s="1"/>
  <c r="F12" i="1" s="1"/>
  <c r="F16" i="1" s="1"/>
  <c r="F17" i="1" s="1"/>
  <c r="E10" i="1"/>
  <c r="E11" i="1" s="1"/>
  <c r="E12" i="1" s="1"/>
  <c r="E16" i="1" s="1"/>
  <c r="E17" i="1" s="1"/>
  <c r="D10" i="1"/>
  <c r="D11" i="1" s="1"/>
  <c r="D12" i="1" s="1"/>
  <c r="D16" i="1" s="1"/>
  <c r="D17" i="1" s="1"/>
  <c r="C10" i="1"/>
  <c r="C11" i="1" s="1"/>
  <c r="C12" i="1" s="1"/>
  <c r="C16" i="1" s="1"/>
  <c r="C17" i="1" s="1"/>
  <c r="K4" i="1"/>
  <c r="K6" i="1" s="1"/>
  <c r="K7" i="1" s="1"/>
  <c r="J4" i="1"/>
  <c r="J6" i="1" s="1"/>
  <c r="J7" i="1" s="1"/>
  <c r="I4" i="1"/>
  <c r="I6" i="1" s="1"/>
  <c r="I7" i="1" s="1"/>
  <c r="H4" i="1"/>
  <c r="H6" i="1" s="1"/>
  <c r="H7" i="1" s="1"/>
  <c r="G4" i="1"/>
  <c r="G6" i="1" s="1"/>
  <c r="G7" i="1" s="1"/>
  <c r="F4" i="1"/>
  <c r="F6" i="1" s="1"/>
  <c r="F7" i="1" s="1"/>
  <c r="E4" i="1"/>
  <c r="E6" i="1" s="1"/>
  <c r="E7" i="1" s="1"/>
  <c r="D4" i="1"/>
  <c r="D6" i="1" s="1"/>
  <c r="D7" i="1" s="1"/>
  <c r="C4" i="1"/>
  <c r="C6" i="1" s="1"/>
  <c r="C7" i="1" s="1"/>
  <c r="B10" i="1"/>
  <c r="B11" i="1" s="1"/>
  <c r="G13" i="1" l="1"/>
  <c r="G15" i="1"/>
  <c r="K15" i="1"/>
  <c r="K13" i="1"/>
  <c r="D13" i="1"/>
  <c r="D15" i="1"/>
  <c r="H13" i="1"/>
  <c r="H15" i="1"/>
  <c r="F15" i="1"/>
  <c r="F13" i="1"/>
  <c r="C13" i="1"/>
  <c r="C15" i="1"/>
  <c r="E13" i="1"/>
  <c r="E15" i="1"/>
  <c r="I15" i="1"/>
  <c r="I13" i="1"/>
  <c r="J15" i="1"/>
  <c r="J13" i="1"/>
  <c r="B12" i="1"/>
  <c r="B16" i="1" s="1"/>
  <c r="B17" i="1" s="1"/>
  <c r="B4" i="1"/>
  <c r="B6" i="1" s="1"/>
  <c r="B7" i="1" s="1"/>
  <c r="I14" i="1" l="1"/>
  <c r="I19" i="1"/>
  <c r="K19" i="1"/>
  <c r="K14" i="1"/>
  <c r="F19" i="1"/>
  <c r="F14" i="1"/>
  <c r="C19" i="1"/>
  <c r="C14" i="1"/>
  <c r="H14" i="1"/>
  <c r="H19" i="1"/>
  <c r="J14" i="1"/>
  <c r="J19" i="1"/>
  <c r="E14" i="1"/>
  <c r="E19" i="1"/>
  <c r="D14" i="1"/>
  <c r="D19" i="1"/>
  <c r="G19" i="1"/>
  <c r="G14" i="1"/>
  <c r="B15" i="1"/>
  <c r="B13" i="1" l="1"/>
  <c r="B19" i="1" l="1"/>
  <c r="B14" i="1"/>
</calcChain>
</file>

<file path=xl/sharedStrings.xml><?xml version="1.0" encoding="utf-8"?>
<sst xmlns="http://schemas.openxmlformats.org/spreadsheetml/2006/main" count="23" uniqueCount="23">
  <si>
    <t>punti necessari</t>
  </si>
  <si>
    <t>punti messi</t>
  </si>
  <si>
    <t>punti mancanti</t>
  </si>
  <si>
    <t>punti altro giocatore</t>
  </si>
  <si>
    <t>punti da mettere</t>
  </si>
  <si>
    <t>premio</t>
  </si>
  <si>
    <t>bonus arc</t>
  </si>
  <si>
    <t>premio totale</t>
  </si>
  <si>
    <t>guadagno</t>
  </si>
  <si>
    <t>bonus atteso</t>
  </si>
  <si>
    <t>punti messi necessari</t>
  </si>
  <si>
    <t>GE</t>
  </si>
  <si>
    <t>Progetti</t>
  </si>
  <si>
    <t>Costo di un progetto</t>
  </si>
  <si>
    <t>guadagno pecentuale</t>
  </si>
  <si>
    <t>da mettere per coprire</t>
  </si>
  <si>
    <t>appoggio 1</t>
  </si>
  <si>
    <t>appoggio 2</t>
  </si>
  <si>
    <t>Bonus Arc %</t>
  </si>
  <si>
    <t>Sandro2011</t>
  </si>
  <si>
    <t>Calcolo GE</t>
  </si>
  <si>
    <t>https://www.youtube.com/playlist?list=PLT5ZmBRel2gHO7MOryKW24U9g3KqWogKQ</t>
  </si>
  <si>
    <t>Vers. 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</si>
</sst>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9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0" xfId="3"/>
    <xf numFmtId="2" fontId="6" fillId="0" borderId="1" xfId="3" applyNumberFormat="1" applyBorder="1"/>
    <xf numFmtId="0" fontId="7" fillId="0" borderId="1" xfId="3" applyFont="1" applyBorder="1"/>
    <xf numFmtId="10" fontId="7" fillId="3" borderId="1" xfId="1" applyNumberFormat="1" applyFont="1" applyFill="1" applyBorder="1"/>
    <xf numFmtId="2" fontId="6" fillId="0" borderId="1" xfId="3" applyNumberFormat="1" applyBorder="1" applyAlignment="1">
      <alignment vertical="center"/>
    </xf>
    <xf numFmtId="0" fontId="10" fillId="4" borderId="2" xfId="3" applyFont="1" applyFill="1" applyBorder="1" applyAlignment="1">
      <alignment horizontal="center" vertical="center" wrapText="1"/>
    </xf>
    <xf numFmtId="0" fontId="6" fillId="0" borderId="4" xfId="3" applyBorder="1"/>
    <xf numFmtId="0" fontId="6" fillId="0" borderId="4" xfId="3" applyBorder="1" applyAlignment="1">
      <alignment horizontal="left"/>
    </xf>
    <xf numFmtId="0" fontId="4" fillId="0" borderId="4" xfId="3" applyFont="1" applyBorder="1" applyAlignment="1">
      <alignment horizontal="left"/>
    </xf>
    <xf numFmtId="0" fontId="6" fillId="0" borderId="4" xfId="3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4" xfId="3" applyFont="1" applyBorder="1"/>
    <xf numFmtId="0" fontId="4" fillId="0" borderId="5" xfId="3" applyFont="1" applyBorder="1"/>
    <xf numFmtId="2" fontId="7" fillId="3" borderId="6" xfId="3" applyNumberFormat="1" applyFont="1" applyFill="1" applyBorder="1"/>
    <xf numFmtId="2" fontId="4" fillId="0" borderId="1" xfId="3" applyNumberFormat="1" applyFont="1" applyFill="1" applyBorder="1"/>
    <xf numFmtId="1" fontId="4" fillId="0" borderId="1" xfId="3" applyNumberFormat="1" applyFont="1" applyFill="1" applyBorder="1"/>
    <xf numFmtId="0" fontId="3" fillId="0" borderId="4" xfId="3" applyFont="1" applyBorder="1" applyAlignment="1">
      <alignment horizontal="left"/>
    </xf>
    <xf numFmtId="0" fontId="2" fillId="0" borderId="0" xfId="3" applyFont="1"/>
    <xf numFmtId="0" fontId="11" fillId="0" borderId="0" xfId="4"/>
    <xf numFmtId="0" fontId="7" fillId="0" borderId="0" xfId="3" applyFont="1"/>
    <xf numFmtId="0" fontId="4" fillId="2" borderId="3" xfId="3" applyFont="1" applyFill="1" applyBorder="1" applyAlignment="1" applyProtection="1">
      <alignment horizontal="center" vertical="center" wrapText="1"/>
      <protection locked="0"/>
    </xf>
    <xf numFmtId="0" fontId="6" fillId="2" borderId="1" xfId="3" applyFill="1" applyBorder="1" applyProtection="1">
      <protection locked="0"/>
    </xf>
    <xf numFmtId="10" fontId="8" fillId="2" borderId="1" xfId="3" applyNumberFormat="1" applyFont="1" applyFill="1" applyBorder="1" applyProtection="1">
      <protection locked="0"/>
    </xf>
    <xf numFmtId="0" fontId="5" fillId="2" borderId="1" xfId="3" applyFont="1" applyFill="1" applyBorder="1" applyProtection="1">
      <protection locked="0"/>
    </xf>
    <xf numFmtId="10" fontId="6" fillId="0" borderId="1" xfId="1" applyNumberFormat="1" applyFont="1" applyBorder="1"/>
    <xf numFmtId="1" fontId="7" fillId="3" borderId="1" xfId="3" applyNumberFormat="1" applyFont="1" applyFill="1" applyBorder="1"/>
    <xf numFmtId="1" fontId="6" fillId="2" borderId="1" xfId="3" applyNumberFormat="1" applyFill="1" applyBorder="1" applyProtection="1">
      <protection locked="0"/>
    </xf>
    <xf numFmtId="1" fontId="6" fillId="0" borderId="1" xfId="3" applyNumberFormat="1" applyBorder="1"/>
    <xf numFmtId="0" fontId="1" fillId="0" borderId="0" xfId="3" applyFont="1"/>
  </cellXfs>
  <cellStyles count="5">
    <cellStyle name="Collegamento ipertestuale" xfId="4" builtinId="8"/>
    <cellStyle name="Normale" xfId="0" builtinId="0"/>
    <cellStyle name="Normale 2" xfId="2" xr:uid="{8D71E7D7-6FB3-4B11-90AC-2E71C80FEB84}"/>
    <cellStyle name="Normale 2 2" xfId="3" xr:uid="{F533708A-AA53-43C7-B4DF-552C95EBFB90}"/>
    <cellStyle name="Percentuale" xfId="1" builtinId="5"/>
  </cellStyles>
  <dxfs count="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playlist?list=PLT5ZmBRel2gHO7MOryKW24U9g3KqWogK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9295-A078-49E7-A5F0-633A53FBA7AF}">
  <sheetPr>
    <pageSetUpPr fitToPage="1"/>
  </sheetPr>
  <dimension ref="A1:K32"/>
  <sheetViews>
    <sheetView showGridLines="0" tabSelected="1" workbookViewId="0">
      <selection activeCell="B3" sqref="B3"/>
    </sheetView>
  </sheetViews>
  <sheetFormatPr defaultRowHeight="15" outlineLevelRow="1" x14ac:dyDescent="0.25"/>
  <cols>
    <col min="1" max="1" width="19.85546875" style="1" bestFit="1" customWidth="1"/>
    <col min="2" max="11" width="15.42578125" style="1" customWidth="1"/>
    <col min="12" max="16384" width="9.140625" style="1"/>
  </cols>
  <sheetData>
    <row r="1" spans="1:11" ht="41.25" customHeight="1" x14ac:dyDescent="0.25">
      <c r="A1" s="6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8" t="s">
        <v>2</v>
      </c>
      <c r="B4" s="28">
        <f t="shared" ref="B4" si="0">B2-B3</f>
        <v>0</v>
      </c>
      <c r="C4" s="28">
        <f t="shared" ref="C4:K4" si="1">C2-C3</f>
        <v>0</v>
      </c>
      <c r="D4" s="28">
        <f t="shared" si="1"/>
        <v>0</v>
      </c>
      <c r="E4" s="28">
        <f t="shared" si="1"/>
        <v>0</v>
      </c>
      <c r="F4" s="28">
        <f t="shared" si="1"/>
        <v>0</v>
      </c>
      <c r="G4" s="28">
        <f t="shared" si="1"/>
        <v>0</v>
      </c>
      <c r="H4" s="28">
        <f t="shared" si="1"/>
        <v>0</v>
      </c>
      <c r="I4" s="28">
        <f t="shared" si="1"/>
        <v>0</v>
      </c>
      <c r="J4" s="28">
        <f t="shared" si="1"/>
        <v>0</v>
      </c>
      <c r="K4" s="28">
        <f t="shared" si="1"/>
        <v>0</v>
      </c>
    </row>
    <row r="5" spans="1:11" x14ac:dyDescent="0.25">
      <c r="A5" s="8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idden="1" outlineLevel="1" x14ac:dyDescent="0.25">
      <c r="A6" s="9" t="s">
        <v>16</v>
      </c>
      <c r="B6" s="15">
        <f>(B4+B5)/2</f>
        <v>0</v>
      </c>
      <c r="C6" s="15">
        <f t="shared" ref="C6:K6" si="2">(C4+C5)/2</f>
        <v>0</v>
      </c>
      <c r="D6" s="15">
        <f t="shared" si="2"/>
        <v>0</v>
      </c>
      <c r="E6" s="15">
        <f t="shared" si="2"/>
        <v>0</v>
      </c>
      <c r="F6" s="15">
        <f t="shared" si="2"/>
        <v>0</v>
      </c>
      <c r="G6" s="15">
        <f t="shared" si="2"/>
        <v>0</v>
      </c>
      <c r="H6" s="15">
        <f t="shared" si="2"/>
        <v>0</v>
      </c>
      <c r="I6" s="15">
        <f t="shared" si="2"/>
        <v>0</v>
      </c>
      <c r="J6" s="15">
        <f t="shared" si="2"/>
        <v>0</v>
      </c>
      <c r="K6" s="15">
        <f t="shared" si="2"/>
        <v>0</v>
      </c>
    </row>
    <row r="7" spans="1:11" collapsed="1" x14ac:dyDescent="0.25">
      <c r="A7" s="8" t="s">
        <v>4</v>
      </c>
      <c r="B7" s="16">
        <f>TRUNC(B6)+IF(B6-TRUNC(B6)&gt;=0.5,1,0)</f>
        <v>0</v>
      </c>
      <c r="C7" s="16">
        <f t="shared" ref="C7:K7" si="3">TRUNC(C6)+IF(C6-TRUNC(C6)&gt;=0.5,1,0)</f>
        <v>0</v>
      </c>
      <c r="D7" s="16">
        <f t="shared" si="3"/>
        <v>0</v>
      </c>
      <c r="E7" s="16">
        <f t="shared" si="3"/>
        <v>0</v>
      </c>
      <c r="F7" s="16">
        <f t="shared" si="3"/>
        <v>0</v>
      </c>
      <c r="G7" s="16">
        <f t="shared" si="3"/>
        <v>0</v>
      </c>
      <c r="H7" s="16">
        <f t="shared" si="3"/>
        <v>0</v>
      </c>
      <c r="I7" s="16">
        <f t="shared" si="3"/>
        <v>0</v>
      </c>
      <c r="J7" s="16">
        <f t="shared" si="3"/>
        <v>0</v>
      </c>
      <c r="K7" s="16">
        <f t="shared" si="3"/>
        <v>0</v>
      </c>
    </row>
    <row r="8" spans="1:11" x14ac:dyDescent="0.25">
      <c r="A8" s="8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17" t="s">
        <v>18</v>
      </c>
      <c r="B9" s="23">
        <v>0.9</v>
      </c>
      <c r="C9" s="23">
        <v>0.9</v>
      </c>
      <c r="D9" s="23">
        <v>0.9</v>
      </c>
      <c r="E9" s="23">
        <v>0.9</v>
      </c>
      <c r="F9" s="23">
        <v>0.9</v>
      </c>
      <c r="G9" s="23">
        <v>0.9</v>
      </c>
      <c r="H9" s="23">
        <v>0.9</v>
      </c>
      <c r="I9" s="23">
        <v>0.9</v>
      </c>
      <c r="J9" s="23">
        <v>0.9</v>
      </c>
      <c r="K9" s="23">
        <v>0.9</v>
      </c>
    </row>
    <row r="10" spans="1:11" hidden="1" outlineLevel="1" x14ac:dyDescent="0.25">
      <c r="A10" s="9" t="s">
        <v>17</v>
      </c>
      <c r="B10" s="15">
        <f>B8*B9</f>
        <v>0</v>
      </c>
      <c r="C10" s="15">
        <f t="shared" ref="C10:K10" si="4">C8*C9</f>
        <v>0</v>
      </c>
      <c r="D10" s="15">
        <f t="shared" si="4"/>
        <v>0</v>
      </c>
      <c r="E10" s="15">
        <f t="shared" si="4"/>
        <v>0</v>
      </c>
      <c r="F10" s="15">
        <f t="shared" si="4"/>
        <v>0</v>
      </c>
      <c r="G10" s="15">
        <f t="shared" si="4"/>
        <v>0</v>
      </c>
      <c r="H10" s="15">
        <f t="shared" si="4"/>
        <v>0</v>
      </c>
      <c r="I10" s="15">
        <f t="shared" si="4"/>
        <v>0</v>
      </c>
      <c r="J10" s="15">
        <f t="shared" si="4"/>
        <v>0</v>
      </c>
      <c r="K10" s="15">
        <f t="shared" si="4"/>
        <v>0</v>
      </c>
    </row>
    <row r="11" spans="1:11" collapsed="1" x14ac:dyDescent="0.25">
      <c r="A11" s="17" t="s">
        <v>6</v>
      </c>
      <c r="B11" s="16">
        <f>TRUNC(B10)+IF(B10-TRUNC(B10)&gt;=0.5,1,0)</f>
        <v>0</v>
      </c>
      <c r="C11" s="16">
        <f t="shared" ref="C11:K11" si="5">TRUNC(C10)+IF(C10-TRUNC(C10)&gt;=0.5,1,0)</f>
        <v>0</v>
      </c>
      <c r="D11" s="16">
        <f t="shared" si="5"/>
        <v>0</v>
      </c>
      <c r="E11" s="16">
        <f t="shared" si="5"/>
        <v>0</v>
      </c>
      <c r="F11" s="16">
        <f t="shared" si="5"/>
        <v>0</v>
      </c>
      <c r="G11" s="16">
        <f t="shared" si="5"/>
        <v>0</v>
      </c>
      <c r="H11" s="16">
        <f t="shared" si="5"/>
        <v>0</v>
      </c>
      <c r="I11" s="16">
        <f t="shared" si="5"/>
        <v>0</v>
      </c>
      <c r="J11" s="16">
        <f t="shared" si="5"/>
        <v>0</v>
      </c>
      <c r="K11" s="16">
        <f t="shared" si="5"/>
        <v>0</v>
      </c>
    </row>
    <row r="12" spans="1:11" x14ac:dyDescent="0.25">
      <c r="A12" s="8" t="s">
        <v>7</v>
      </c>
      <c r="B12" s="3">
        <f>B8+B11</f>
        <v>0</v>
      </c>
      <c r="C12" s="3">
        <f t="shared" ref="C12:K12" si="6">C8+C11</f>
        <v>0</v>
      </c>
      <c r="D12" s="3">
        <f t="shared" si="6"/>
        <v>0</v>
      </c>
      <c r="E12" s="3">
        <f t="shared" si="6"/>
        <v>0</v>
      </c>
      <c r="F12" s="3">
        <f t="shared" si="6"/>
        <v>0</v>
      </c>
      <c r="G12" s="3">
        <f t="shared" si="6"/>
        <v>0</v>
      </c>
      <c r="H12" s="3">
        <f t="shared" si="6"/>
        <v>0</v>
      </c>
      <c r="I12" s="3">
        <f t="shared" si="6"/>
        <v>0</v>
      </c>
      <c r="J12" s="3">
        <f t="shared" si="6"/>
        <v>0</v>
      </c>
      <c r="K12" s="3">
        <f t="shared" si="6"/>
        <v>0</v>
      </c>
    </row>
    <row r="13" spans="1:11" x14ac:dyDescent="0.25">
      <c r="A13" s="8" t="s">
        <v>8</v>
      </c>
      <c r="B13" s="26">
        <f>-B7+B12</f>
        <v>0</v>
      </c>
      <c r="C13" s="26">
        <f t="shared" ref="C13:K13" si="7">-C7+C12</f>
        <v>0</v>
      </c>
      <c r="D13" s="26">
        <f t="shared" si="7"/>
        <v>0</v>
      </c>
      <c r="E13" s="26">
        <f t="shared" si="7"/>
        <v>0</v>
      </c>
      <c r="F13" s="26">
        <f t="shared" si="7"/>
        <v>0</v>
      </c>
      <c r="G13" s="26">
        <f t="shared" si="7"/>
        <v>0</v>
      </c>
      <c r="H13" s="26">
        <f t="shared" si="7"/>
        <v>0</v>
      </c>
      <c r="I13" s="26">
        <f t="shared" si="7"/>
        <v>0</v>
      </c>
      <c r="J13" s="26">
        <f t="shared" si="7"/>
        <v>0</v>
      </c>
      <c r="K13" s="26">
        <f t="shared" si="7"/>
        <v>0</v>
      </c>
    </row>
    <row r="14" spans="1:11" x14ac:dyDescent="0.25">
      <c r="A14" s="9" t="s">
        <v>14</v>
      </c>
      <c r="B14" s="25" t="str">
        <f>IFERROR(B13/B7,"")</f>
        <v/>
      </c>
      <c r="C14" s="25" t="str">
        <f t="shared" ref="C14:K14" si="8">IFERROR(C13/C7,"")</f>
        <v/>
      </c>
      <c r="D14" s="25" t="str">
        <f t="shared" si="8"/>
        <v/>
      </c>
      <c r="E14" s="25" t="str">
        <f t="shared" si="8"/>
        <v/>
      </c>
      <c r="F14" s="25" t="str">
        <f t="shared" si="8"/>
        <v/>
      </c>
      <c r="G14" s="25" t="str">
        <f t="shared" si="8"/>
        <v/>
      </c>
      <c r="H14" s="25" t="str">
        <f t="shared" si="8"/>
        <v/>
      </c>
      <c r="I14" s="25" t="str">
        <f t="shared" si="8"/>
        <v/>
      </c>
      <c r="J14" s="25" t="str">
        <f t="shared" si="8"/>
        <v/>
      </c>
      <c r="K14" s="25" t="str">
        <f t="shared" si="8"/>
        <v/>
      </c>
    </row>
    <row r="15" spans="1:11" x14ac:dyDescent="0.25">
      <c r="A15" s="8" t="s">
        <v>9</v>
      </c>
      <c r="B15" s="4" t="str">
        <f>IFERROR(B7/B8-1,"")</f>
        <v/>
      </c>
      <c r="C15" s="4" t="str">
        <f t="shared" ref="C15:K15" si="9">IFERROR(C7/C8-1,"")</f>
        <v/>
      </c>
      <c r="D15" s="4" t="str">
        <f t="shared" si="9"/>
        <v/>
      </c>
      <c r="E15" s="4" t="str">
        <f t="shared" si="9"/>
        <v/>
      </c>
      <c r="F15" s="4" t="str">
        <f t="shared" si="9"/>
        <v/>
      </c>
      <c r="G15" s="4" t="str">
        <f t="shared" si="9"/>
        <v/>
      </c>
      <c r="H15" s="4" t="str">
        <f t="shared" si="9"/>
        <v/>
      </c>
      <c r="I15" s="4" t="str">
        <f t="shared" si="9"/>
        <v/>
      </c>
      <c r="J15" s="4" t="str">
        <f t="shared" si="9"/>
        <v/>
      </c>
      <c r="K15" s="4" t="str">
        <f t="shared" si="9"/>
        <v/>
      </c>
    </row>
    <row r="16" spans="1:11" ht="30" x14ac:dyDescent="0.25">
      <c r="A16" s="10" t="s">
        <v>10</v>
      </c>
      <c r="B16" s="2">
        <f>B$2-2*(B12)+B$5</f>
        <v>0</v>
      </c>
      <c r="C16" s="2">
        <f t="shared" ref="C16:K16" si="10">C$2-2*(C12)+C$5</f>
        <v>0</v>
      </c>
      <c r="D16" s="2">
        <f t="shared" si="10"/>
        <v>0</v>
      </c>
      <c r="E16" s="2">
        <f t="shared" si="10"/>
        <v>0</v>
      </c>
      <c r="F16" s="2">
        <f t="shared" si="10"/>
        <v>0</v>
      </c>
      <c r="G16" s="2">
        <f t="shared" si="10"/>
        <v>0</v>
      </c>
      <c r="H16" s="2">
        <f t="shared" si="10"/>
        <v>0</v>
      </c>
      <c r="I16" s="2">
        <f t="shared" si="10"/>
        <v>0</v>
      </c>
      <c r="J16" s="2">
        <f t="shared" si="10"/>
        <v>0</v>
      </c>
      <c r="K16" s="2">
        <f t="shared" si="10"/>
        <v>0</v>
      </c>
    </row>
    <row r="17" spans="1:11" ht="30" x14ac:dyDescent="0.25">
      <c r="A17" s="11" t="s">
        <v>15</v>
      </c>
      <c r="B17" s="5">
        <f>B16-B$3</f>
        <v>0</v>
      </c>
      <c r="C17" s="5">
        <f t="shared" ref="C17:K17" si="11">C16-C$3</f>
        <v>0</v>
      </c>
      <c r="D17" s="5">
        <f t="shared" si="11"/>
        <v>0</v>
      </c>
      <c r="E17" s="5">
        <f t="shared" si="11"/>
        <v>0</v>
      </c>
      <c r="F17" s="5">
        <f t="shared" si="11"/>
        <v>0</v>
      </c>
      <c r="G17" s="5">
        <f t="shared" si="11"/>
        <v>0</v>
      </c>
      <c r="H17" s="5">
        <f t="shared" si="11"/>
        <v>0</v>
      </c>
      <c r="I17" s="5">
        <f t="shared" si="11"/>
        <v>0</v>
      </c>
      <c r="J17" s="5">
        <f t="shared" si="11"/>
        <v>0</v>
      </c>
      <c r="K17" s="5">
        <f t="shared" si="11"/>
        <v>0</v>
      </c>
    </row>
    <row r="18" spans="1:11" x14ac:dyDescent="0.25">
      <c r="A18" s="12" t="s">
        <v>12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15.75" thickBot="1" x14ac:dyDescent="0.3">
      <c r="A19" s="13" t="s">
        <v>13</v>
      </c>
      <c r="B19" s="14" t="str">
        <f>IFERROR(-B13/B18,"")</f>
        <v/>
      </c>
      <c r="C19" s="14" t="str">
        <f t="shared" ref="C19:K19" si="12">IFERROR(-C13/C18,"")</f>
        <v/>
      </c>
      <c r="D19" s="14" t="str">
        <f t="shared" si="12"/>
        <v/>
      </c>
      <c r="E19" s="14" t="str">
        <f t="shared" si="12"/>
        <v/>
      </c>
      <c r="F19" s="14" t="str">
        <f t="shared" si="12"/>
        <v/>
      </c>
      <c r="G19" s="14" t="str">
        <f t="shared" si="12"/>
        <v/>
      </c>
      <c r="H19" s="14" t="str">
        <f t="shared" si="12"/>
        <v/>
      </c>
      <c r="I19" s="14" t="str">
        <f t="shared" si="12"/>
        <v/>
      </c>
      <c r="J19" s="14" t="str">
        <f t="shared" si="12"/>
        <v/>
      </c>
      <c r="K19" s="14" t="str">
        <f t="shared" si="12"/>
        <v/>
      </c>
    </row>
    <row r="21" spans="1:11" x14ac:dyDescent="0.25">
      <c r="A21" s="20" t="s">
        <v>19</v>
      </c>
      <c r="B21"/>
      <c r="C21"/>
      <c r="D21"/>
      <c r="E21"/>
      <c r="F21"/>
      <c r="G21"/>
    </row>
    <row r="22" spans="1:11" x14ac:dyDescent="0.25">
      <c r="A22" s="18" t="s">
        <v>20</v>
      </c>
      <c r="B22"/>
      <c r="C22"/>
      <c r="D22"/>
      <c r="E22"/>
      <c r="F22"/>
      <c r="G22"/>
    </row>
    <row r="23" spans="1:11" x14ac:dyDescent="0.25">
      <c r="A23" s="29" t="s">
        <v>22</v>
      </c>
      <c r="B23"/>
      <c r="C23"/>
      <c r="D23"/>
      <c r="E23"/>
      <c r="F23"/>
      <c r="G23"/>
    </row>
    <row r="24" spans="1:11" x14ac:dyDescent="0.25">
      <c r="B24"/>
      <c r="C24"/>
      <c r="D24"/>
      <c r="E24"/>
      <c r="F24"/>
      <c r="G24"/>
    </row>
    <row r="25" spans="1:11" x14ac:dyDescent="0.25">
      <c r="A25" s="19" t="s">
        <v>21</v>
      </c>
      <c r="B25"/>
      <c r="C25"/>
      <c r="D25"/>
      <c r="E25"/>
      <c r="F25"/>
      <c r="G25"/>
    </row>
    <row r="26" spans="1:11" x14ac:dyDescent="0.25">
      <c r="B26"/>
      <c r="C26"/>
      <c r="D26"/>
      <c r="E26"/>
      <c r="F26"/>
      <c r="G26"/>
    </row>
    <row r="27" spans="1:11" x14ac:dyDescent="0.25">
      <c r="B27"/>
      <c r="C27"/>
      <c r="D27"/>
      <c r="E27"/>
      <c r="F27"/>
      <c r="G27"/>
    </row>
    <row r="28" spans="1:11" x14ac:dyDescent="0.25">
      <c r="B28"/>
      <c r="C28"/>
      <c r="D28"/>
      <c r="E28"/>
      <c r="F28"/>
      <c r="G28"/>
    </row>
    <row r="29" spans="1:11" x14ac:dyDescent="0.25">
      <c r="B29"/>
      <c r="C29"/>
      <c r="D29"/>
      <c r="E29"/>
      <c r="F29"/>
      <c r="G29"/>
    </row>
    <row r="30" spans="1:11" x14ac:dyDescent="0.25">
      <c r="B30"/>
      <c r="C30"/>
      <c r="D30"/>
      <c r="E30"/>
      <c r="F30"/>
      <c r="G30"/>
    </row>
    <row r="31" spans="1:11" x14ac:dyDescent="0.25">
      <c r="B31"/>
      <c r="C31"/>
      <c r="D31"/>
      <c r="E31"/>
      <c r="F31"/>
      <c r="G31"/>
    </row>
    <row r="32" spans="1:11" x14ac:dyDescent="0.25">
      <c r="B32"/>
      <c r="C32"/>
      <c r="D32"/>
      <c r="E32"/>
      <c r="F32"/>
      <c r="G32"/>
    </row>
  </sheetData>
  <sheetProtection algorithmName="SHA-512" hashValue="LluJsmlzdXzevUrr6XHNGuZG58DAOIA9BoYxgsQd4yImMNarGd3n5P07grJ1gaqA1NnBc8oFyd/zcVXspVAcZg==" saltValue="T381vUZF/iRb8P46xr1N/A==" spinCount="100000" sheet="1" objects="1" scenarios="1"/>
  <conditionalFormatting sqref="B1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5">
    <cfRule type="expression" dxfId="3" priority="5">
      <formula>AND(VALUE(B5)&gt;=B12,VALUE(B5)&lt;&gt;0)</formula>
    </cfRule>
  </conditionalFormatting>
  <conditionalFormatting sqref="B14">
    <cfRule type="expression" dxfId="2" priority="4">
      <formula>B14&lt;0</formula>
    </cfRule>
  </conditionalFormatting>
  <conditionalFormatting sqref="C17:K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5:K5">
    <cfRule type="expression" dxfId="1" priority="2">
      <formula>AND(VALUE(C5)&gt;=C12,VALUE(C5)&lt;&gt;0)</formula>
    </cfRule>
  </conditionalFormatting>
  <conditionalFormatting sqref="C14:K14">
    <cfRule type="expression" dxfId="0" priority="1">
      <formula>C14&lt;0</formula>
    </cfRule>
  </conditionalFormatting>
  <hyperlinks>
    <hyperlink ref="A25" r:id="rId1" xr:uid="{FF2B0939-FB2C-41F8-ACED-C62EF271EDD9}"/>
  </hyperlinks>
  <pageMargins left="0.25" right="0.25" top="0.75" bottom="0.75" header="0.3" footer="0.3"/>
  <pageSetup paperSize="9" scale="83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2019-08-26T15:38:48Z</dcterms:created>
  <dcterms:modified xsi:type="dcterms:W3CDTF">2020-05-23T18:13:34Z</dcterms:modified>
</cp:coreProperties>
</file>